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oxana\Imprumuturi\1.Împrumuturi contractate\10.Imprumut NOU-IN LUCRU\2.Procedura contractare\Licitatie\Clarificari banci\2.BT\Solicitare clarificari nr.4\"/>
    </mc:Choice>
  </mc:AlternateContent>
  <xr:revisionPtr revIDLastSave="0" documentId="13_ncr:1_{DDB39A91-ACE2-4F9F-8B7B-551F28103F95}" xr6:coauthVersionLast="47" xr6:coauthVersionMax="47" xr10:uidLastSave="{00000000-0000-0000-0000-000000000000}"/>
  <bookViews>
    <workbookView xWindow="-120" yWindow="-120" windowWidth="29040" windowHeight="15720" xr2:uid="{D82BBEE5-433C-488F-9A80-2E20C701B8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H14" i="1"/>
  <c r="I14" i="1"/>
  <c r="J14" i="1"/>
  <c r="K14" i="1"/>
  <c r="N14" i="1"/>
  <c r="M7" i="1"/>
  <c r="P7" i="1" l="1"/>
  <c r="P6" i="1"/>
  <c r="P5" i="1"/>
  <c r="P8" i="1"/>
  <c r="P9" i="1"/>
  <c r="P10" i="1"/>
  <c r="P11" i="1"/>
  <c r="P12" i="1"/>
  <c r="P13" i="1"/>
  <c r="M6" i="1"/>
  <c r="M8" i="1"/>
  <c r="M9" i="1"/>
  <c r="M10" i="1"/>
  <c r="M11" i="1"/>
  <c r="M12" i="1"/>
  <c r="M13" i="1"/>
  <c r="M5" i="1"/>
  <c r="L12" i="1"/>
  <c r="L11" i="1"/>
  <c r="L10" i="1"/>
  <c r="L9" i="1"/>
  <c r="L8" i="1"/>
  <c r="L7" i="1"/>
  <c r="L6" i="1"/>
  <c r="L5" i="1"/>
  <c r="L13" i="1"/>
  <c r="G12" i="1"/>
  <c r="G11" i="1"/>
  <c r="G10" i="1"/>
  <c r="G9" i="1"/>
  <c r="G8" i="1"/>
  <c r="G7" i="1"/>
  <c r="G6" i="1"/>
  <c r="G5" i="1"/>
  <c r="G13" i="1"/>
  <c r="M14" i="1" l="1"/>
  <c r="G14" i="1"/>
  <c r="L14" i="1"/>
</calcChain>
</file>

<file path=xl/sharedStrings.xml><?xml version="1.0" encoding="utf-8"?>
<sst xmlns="http://schemas.openxmlformats.org/spreadsheetml/2006/main" count="50" uniqueCount="35">
  <si>
    <t>Nr</t>
  </si>
  <si>
    <t>Denumire proiect de investitii</t>
  </si>
  <si>
    <t>Valoare totala
RON</t>
  </si>
  <si>
    <t>Valoare neeligibila
RON</t>
  </si>
  <si>
    <t>Rest de plata
RON</t>
  </si>
  <si>
    <t>Stadiu de executie fizic</t>
  </si>
  <si>
    <t>Stadiu de executie valoric</t>
  </si>
  <si>
    <t>Valoare alocata din credit</t>
  </si>
  <si>
    <t>Total</t>
  </si>
  <si>
    <t>Contributie proprie  RON</t>
  </si>
  <si>
    <t>Total plati efectuate eligibil
RON</t>
  </si>
  <si>
    <t>Total plati efectuate
din care:
RON</t>
  </si>
  <si>
    <t>Total plati efectuate neeligibil
RON</t>
  </si>
  <si>
    <t>Valoare AFN
(ajutor financiar nerambursabil)
RON</t>
  </si>
  <si>
    <t>Sursa de finantare 
(PNRR, POR 2021-2027, sursa proprie etc)</t>
  </si>
  <si>
    <t>Reabilitare și modernizare Grădinița Căsuța cu povești Nr. 11 și Creșa Nr. 2, Strada Zimbrului Nr. 9, Municipiul Bistrița</t>
  </si>
  <si>
    <t>PRNV</t>
  </si>
  <si>
    <t>Reabilitare și modernizare Grădinița cu program prelungit  "Trenulețul veseliei ", str Rodnei nr  3, municipiul Bistrița</t>
  </si>
  <si>
    <t>Construire și dotare creșă, str. Andrei  Muresanu nr 44A, municipiul Bistrița</t>
  </si>
  <si>
    <t>Coridor ecologic Valea Căstăilor</t>
  </si>
  <si>
    <t xml:space="preserve">Regenerarea urbană a spațiilor publice degradate-zona  Independenței Nord </t>
  </si>
  <si>
    <t>Regenerarea urbană a spațiilor publice degradate - zona  Andrei Muresanu</t>
  </si>
  <si>
    <t xml:space="preserve">Parc de specializare inteligentă Bistrița IndustriaNova HUB </t>
  </si>
  <si>
    <t xml:space="preserve">Coridor verde de mobilitate urbană în centrul istoric al municipiului Bistrița
</t>
  </si>
  <si>
    <t>Coridor de mobilitate durabilă aferent Râului Bistrița-etapa 1</t>
  </si>
  <si>
    <t>Observatii</t>
  </si>
  <si>
    <t>Platile efectuate reprezinta avize, studii.</t>
  </si>
  <si>
    <t>-</t>
  </si>
  <si>
    <t>Platile efectuate reprezinta avize, studii, sume alocate pentru retrocedari.</t>
  </si>
  <si>
    <t>Director Executiv Adjunct</t>
  </si>
  <si>
    <t>Man Ancuta Petruta</t>
  </si>
  <si>
    <t>Directia Economica</t>
  </si>
  <si>
    <t>Consilier</t>
  </si>
  <si>
    <t>Muntean Roxana</t>
  </si>
  <si>
    <t>Situatie proiecte de investitii finantate din imprumut bancar conform HCL nr.47/2026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</si>
</sst>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0.00;;@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  <charset val="238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1" xfId="0" applyBorder="1"/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0" fillId="0" borderId="0" xfId="0" applyNumberForma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left" vertical="center" wrapText="1"/>
    </xf>
    <xf numFmtId="165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horizontal="left" vertical="center" indent="1"/>
    </xf>
    <xf numFmtId="4" fontId="1" fillId="0" borderId="1" xfId="0" applyNumberFormat="1" applyFont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 vertical="center"/>
    </xf>
    <xf numFmtId="0" fontId="0" fillId="2" borderId="0" xfId="0" applyFill="1" applyBorder="1"/>
    <xf numFmtId="0" fontId="0" fillId="0" borderId="0" xfId="0" applyBorder="1"/>
  </cellXfs>
  <cellStyles count="2">
    <cellStyle name="Normal" xfId="0" builtinId="0"/>
    <cellStyle name="Normal 3" xfId="1" xr:uid="{F2529DF0-6A24-4886-9DBB-9C4C95BFF8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271D3-EFC6-49FE-B000-0164DD6588E8}">
  <sheetPr>
    <pageSetUpPr fitToPage="1"/>
  </sheetPr>
  <dimension ref="C2:Q23"/>
  <sheetViews>
    <sheetView tabSelected="1" workbookViewId="0">
      <selection activeCell="E23" sqref="E23"/>
    </sheetView>
  </sheetViews>
  <sheetFormatPr defaultRowHeight="15" x14ac:dyDescent="0.25"/>
  <cols>
    <col min="4" max="4" width="59.7109375" customWidth="1"/>
    <col min="5" max="5" width="23.7109375" customWidth="1"/>
    <col min="6" max="6" width="19.5703125" customWidth="1"/>
    <col min="7" max="7" width="16" customWidth="1"/>
    <col min="8" max="8" width="16.5703125" customWidth="1"/>
    <col min="9" max="9" width="14.140625" customWidth="1"/>
    <col min="10" max="12" width="15.42578125" customWidth="1"/>
    <col min="13" max="13" width="14.42578125" customWidth="1"/>
    <col min="14" max="14" width="17.7109375" customWidth="1"/>
    <col min="15" max="15" width="12.5703125" style="19" customWidth="1"/>
    <col min="16" max="16" width="14" customWidth="1"/>
    <col min="17" max="17" width="37.7109375" bestFit="1" customWidth="1"/>
  </cols>
  <sheetData>
    <row r="2" spans="3:17" ht="18.75" x14ac:dyDescent="0.3">
      <c r="C2" s="22" t="s">
        <v>34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4" spans="3:17" ht="60" x14ac:dyDescent="0.25">
      <c r="C4" s="4" t="s">
        <v>0</v>
      </c>
      <c r="D4" s="4" t="s">
        <v>1</v>
      </c>
      <c r="E4" s="5" t="s">
        <v>14</v>
      </c>
      <c r="F4" s="5" t="s">
        <v>2</v>
      </c>
      <c r="G4" s="5" t="s">
        <v>13</v>
      </c>
      <c r="H4" s="5" t="s">
        <v>9</v>
      </c>
      <c r="I4" s="5" t="s">
        <v>3</v>
      </c>
      <c r="J4" s="5" t="s">
        <v>11</v>
      </c>
      <c r="K4" s="5" t="s">
        <v>10</v>
      </c>
      <c r="L4" s="5" t="s">
        <v>12</v>
      </c>
      <c r="M4" s="5" t="s">
        <v>4</v>
      </c>
      <c r="N4" s="5" t="s">
        <v>7</v>
      </c>
      <c r="O4" s="17" t="s">
        <v>5</v>
      </c>
      <c r="P4" s="5" t="s">
        <v>6</v>
      </c>
      <c r="Q4" s="5" t="s">
        <v>25</v>
      </c>
    </row>
    <row r="5" spans="3:17" ht="54" x14ac:dyDescent="0.25">
      <c r="C5" s="9">
        <v>1</v>
      </c>
      <c r="D5" s="10" t="s">
        <v>15</v>
      </c>
      <c r="E5" s="8" t="s">
        <v>16</v>
      </c>
      <c r="F5" s="2">
        <v>23803327.800000001</v>
      </c>
      <c r="G5" s="2">
        <f>8122002.36+7797122.27</f>
        <v>15919124.629999999</v>
      </c>
      <c r="H5" s="2">
        <v>324880.09000000003</v>
      </c>
      <c r="I5" s="2">
        <v>7559323.0800000001</v>
      </c>
      <c r="J5" s="2">
        <v>171416.52</v>
      </c>
      <c r="K5" s="2">
        <v>0</v>
      </c>
      <c r="L5" s="2">
        <f>J5-K5</f>
        <v>171416.52</v>
      </c>
      <c r="M5" s="2">
        <f t="shared" ref="M5:M13" si="0">F5-J5</f>
        <v>23631911.280000001</v>
      </c>
      <c r="N5" s="2">
        <v>7884203</v>
      </c>
      <c r="O5" s="16">
        <v>0</v>
      </c>
      <c r="P5" s="3">
        <f>J5/F5</f>
        <v>7.2013678692438958E-3</v>
      </c>
      <c r="Q5" s="20" t="s">
        <v>26</v>
      </c>
    </row>
    <row r="6" spans="3:17" ht="54" x14ac:dyDescent="0.25">
      <c r="C6" s="9">
        <v>2</v>
      </c>
      <c r="D6" s="10" t="s">
        <v>17</v>
      </c>
      <c r="E6" s="8" t="s">
        <v>16</v>
      </c>
      <c r="F6" s="2">
        <v>15609825.789999999</v>
      </c>
      <c r="G6" s="2">
        <f>6650420.13+6384403.3</f>
        <v>13034823.43</v>
      </c>
      <c r="H6" s="2">
        <v>266016.83</v>
      </c>
      <c r="I6" s="2">
        <v>2308985.5299999998</v>
      </c>
      <c r="J6" s="2">
        <v>78265.86</v>
      </c>
      <c r="K6" s="2">
        <v>0</v>
      </c>
      <c r="L6" s="2">
        <f>J6-K6</f>
        <v>78265.86</v>
      </c>
      <c r="M6" s="2">
        <f t="shared" si="0"/>
        <v>15531559.93</v>
      </c>
      <c r="N6" s="2">
        <v>2575000</v>
      </c>
      <c r="O6" s="16">
        <v>0</v>
      </c>
      <c r="P6" s="3">
        <f>J6/F6</f>
        <v>5.0138842709019117E-3</v>
      </c>
      <c r="Q6" s="20" t="s">
        <v>26</v>
      </c>
    </row>
    <row r="7" spans="3:17" ht="36" x14ac:dyDescent="0.25">
      <c r="C7" s="9">
        <v>3</v>
      </c>
      <c r="D7" s="11" t="s">
        <v>18</v>
      </c>
      <c r="E7" s="8" t="s">
        <v>16</v>
      </c>
      <c r="F7" s="2">
        <v>7367274.4100000001</v>
      </c>
      <c r="G7" s="2">
        <f>1131957.57+1086679.27</f>
        <v>2218636.84</v>
      </c>
      <c r="H7" s="2">
        <v>45278.3</v>
      </c>
      <c r="I7" s="2">
        <v>5103359.2699999996</v>
      </c>
      <c r="J7" s="2">
        <v>0</v>
      </c>
      <c r="K7" s="2">
        <v>0</v>
      </c>
      <c r="L7" s="2">
        <f>J7-K7</f>
        <v>0</v>
      </c>
      <c r="M7" s="2">
        <f>F7-J7</f>
        <v>7367274.4100000001</v>
      </c>
      <c r="N7" s="2">
        <v>5148637</v>
      </c>
      <c r="O7" s="16">
        <v>0</v>
      </c>
      <c r="P7" s="3">
        <f>J7/F7</f>
        <v>0</v>
      </c>
      <c r="Q7" s="20" t="s">
        <v>26</v>
      </c>
    </row>
    <row r="8" spans="3:17" ht="18" x14ac:dyDescent="0.25">
      <c r="C8" s="9">
        <v>4</v>
      </c>
      <c r="D8" s="11" t="s">
        <v>19</v>
      </c>
      <c r="E8" s="8" t="s">
        <v>16</v>
      </c>
      <c r="F8" s="12">
        <v>17038620.350000001</v>
      </c>
      <c r="G8" s="12">
        <f>11205745.36+1713819.84</f>
        <v>12919565.199999999</v>
      </c>
      <c r="H8" s="2">
        <v>263664.63</v>
      </c>
      <c r="I8" s="2">
        <v>3855390.52</v>
      </c>
      <c r="J8" s="12">
        <v>1222708.42</v>
      </c>
      <c r="K8" s="12">
        <v>0</v>
      </c>
      <c r="L8" s="2">
        <f t="shared" ref="L8:L9" si="1">J8-K8</f>
        <v>1222708.42</v>
      </c>
      <c r="M8" s="2">
        <f t="shared" si="0"/>
        <v>15815911.930000002</v>
      </c>
      <c r="N8" s="2">
        <v>3819055</v>
      </c>
      <c r="O8" s="16">
        <v>0.1</v>
      </c>
      <c r="P8" s="3">
        <f t="shared" ref="P8:P13" si="2">J8/F8</f>
        <v>7.1760999123382657E-2</v>
      </c>
      <c r="Q8" s="20" t="s">
        <v>27</v>
      </c>
    </row>
    <row r="9" spans="3:17" ht="36" x14ac:dyDescent="0.25">
      <c r="C9" s="9">
        <v>5</v>
      </c>
      <c r="D9" s="11" t="s">
        <v>20</v>
      </c>
      <c r="E9" s="8" t="s">
        <v>16</v>
      </c>
      <c r="F9" s="12">
        <v>33311057.539999999</v>
      </c>
      <c r="G9" s="12">
        <f>18187708.29+2781649.48</f>
        <v>20969357.77</v>
      </c>
      <c r="H9" s="2">
        <v>427946.11</v>
      </c>
      <c r="I9" s="2">
        <v>11913753.66</v>
      </c>
      <c r="J9" s="12">
        <v>549692.4</v>
      </c>
      <c r="K9" s="12">
        <v>0</v>
      </c>
      <c r="L9" s="2">
        <f t="shared" si="1"/>
        <v>549692.4</v>
      </c>
      <c r="M9" s="2">
        <f t="shared" si="0"/>
        <v>32761365.140000001</v>
      </c>
      <c r="N9" s="2">
        <v>12326699</v>
      </c>
      <c r="O9" s="16">
        <v>0</v>
      </c>
      <c r="P9" s="3">
        <f t="shared" si="2"/>
        <v>1.6501799720405996E-2</v>
      </c>
      <c r="Q9" s="20" t="s">
        <v>26</v>
      </c>
    </row>
    <row r="10" spans="3:17" ht="36" x14ac:dyDescent="0.25">
      <c r="C10" s="9">
        <v>6</v>
      </c>
      <c r="D10" s="11" t="s">
        <v>21</v>
      </c>
      <c r="E10" s="8" t="s">
        <v>16</v>
      </c>
      <c r="F10" s="2">
        <v>16814801.690000001</v>
      </c>
      <c r="G10" s="2">
        <f>10804341.23+1652428.65</f>
        <v>12456769.880000001</v>
      </c>
      <c r="H10" s="2">
        <v>254219.8</v>
      </c>
      <c r="I10" s="2">
        <v>4103812.01</v>
      </c>
      <c r="J10" s="2">
        <v>473824.4</v>
      </c>
      <c r="K10" s="2">
        <v>0</v>
      </c>
      <c r="L10" s="2">
        <f>J10-K10</f>
        <v>473824.4</v>
      </c>
      <c r="M10" s="2">
        <f t="shared" si="0"/>
        <v>16340977.290000001</v>
      </c>
      <c r="N10" s="2">
        <v>4343031</v>
      </c>
      <c r="O10" s="16">
        <v>0</v>
      </c>
      <c r="P10" s="3">
        <f t="shared" si="2"/>
        <v>2.8179006136111021E-2</v>
      </c>
      <c r="Q10" s="20" t="s">
        <v>26</v>
      </c>
    </row>
    <row r="11" spans="3:17" ht="36" x14ac:dyDescent="0.25">
      <c r="C11" s="9">
        <v>7</v>
      </c>
      <c r="D11" s="10" t="s">
        <v>22</v>
      </c>
      <c r="E11" s="8" t="s">
        <v>16</v>
      </c>
      <c r="F11" s="2">
        <v>27350703.02</v>
      </c>
      <c r="G11" s="13">
        <f>8502209.33+1500389.88</f>
        <v>10002599.210000001</v>
      </c>
      <c r="H11" s="2">
        <v>9048766.6199999992</v>
      </c>
      <c r="I11" s="2">
        <v>8299337.1900000004</v>
      </c>
      <c r="J11" s="2">
        <v>452747.53</v>
      </c>
      <c r="K11" s="2">
        <v>16555.07</v>
      </c>
      <c r="L11" s="2">
        <f>J11-K11</f>
        <v>436192.46</v>
      </c>
      <c r="M11" s="2">
        <f t="shared" si="0"/>
        <v>26897955.489999998</v>
      </c>
      <c r="N11" s="2">
        <v>17167803</v>
      </c>
      <c r="O11" s="16">
        <v>0.15</v>
      </c>
      <c r="P11" s="3">
        <f t="shared" si="2"/>
        <v>1.6553414720964641E-2</v>
      </c>
      <c r="Q11" s="20" t="s">
        <v>27</v>
      </c>
    </row>
    <row r="12" spans="3:17" ht="54" x14ac:dyDescent="0.25">
      <c r="C12" s="9">
        <v>8</v>
      </c>
      <c r="D12" s="11" t="s">
        <v>23</v>
      </c>
      <c r="E12" s="8" t="s">
        <v>16</v>
      </c>
      <c r="F12" s="2">
        <v>86506484.180000007</v>
      </c>
      <c r="G12" s="14">
        <f>54161399.08+8283417.09</f>
        <v>62444816.170000002</v>
      </c>
      <c r="H12" s="2">
        <v>1274476.8600000001</v>
      </c>
      <c r="I12" s="2">
        <v>22787191.149999999</v>
      </c>
      <c r="J12" s="2">
        <v>23690.47</v>
      </c>
      <c r="K12" s="2">
        <v>0</v>
      </c>
      <c r="L12" s="2">
        <f>J12-K12</f>
        <v>23690.47</v>
      </c>
      <c r="M12" s="2">
        <f t="shared" si="0"/>
        <v>86482793.710000008</v>
      </c>
      <c r="N12" s="2">
        <v>17175034</v>
      </c>
      <c r="O12" s="16">
        <v>0</v>
      </c>
      <c r="P12" s="3">
        <f t="shared" si="2"/>
        <v>2.7385773707674455E-4</v>
      </c>
      <c r="Q12" s="20" t="s">
        <v>26</v>
      </c>
    </row>
    <row r="13" spans="3:17" ht="36" x14ac:dyDescent="0.25">
      <c r="C13" s="9">
        <v>9</v>
      </c>
      <c r="D13" s="10" t="s">
        <v>24</v>
      </c>
      <c r="E13" s="8" t="s">
        <v>16</v>
      </c>
      <c r="F13" s="2">
        <v>209341445.56999999</v>
      </c>
      <c r="G13" s="2">
        <f>45658319.75+6983037.15</f>
        <v>52641356.899999999</v>
      </c>
      <c r="H13" s="2">
        <v>97466051.579999998</v>
      </c>
      <c r="I13" s="2">
        <v>59234037.090000004</v>
      </c>
      <c r="J13" s="2">
        <v>3518871.63</v>
      </c>
      <c r="K13" s="2">
        <v>0</v>
      </c>
      <c r="L13" s="2">
        <f>J13-K13</f>
        <v>3518871.63</v>
      </c>
      <c r="M13" s="2">
        <f t="shared" si="0"/>
        <v>205822573.94</v>
      </c>
      <c r="N13" s="2">
        <v>79560538</v>
      </c>
      <c r="O13" s="16">
        <v>0</v>
      </c>
      <c r="P13" s="3">
        <f t="shared" si="2"/>
        <v>1.6809244917645096E-2</v>
      </c>
      <c r="Q13" s="8" t="s">
        <v>28</v>
      </c>
    </row>
    <row r="14" spans="3:17" x14ac:dyDescent="0.25">
      <c r="C14" s="21" t="s">
        <v>8</v>
      </c>
      <c r="D14" s="21"/>
      <c r="E14" s="7"/>
      <c r="F14" s="15">
        <f>SUM(F5:F13)</f>
        <v>437143540.35000002</v>
      </c>
      <c r="G14" s="15">
        <f t="shared" ref="G14:N14" si="3">SUM(G5:G13)</f>
        <v>202607050.03</v>
      </c>
      <c r="H14" s="15">
        <f t="shared" si="3"/>
        <v>109371300.81999999</v>
      </c>
      <c r="I14" s="15">
        <f t="shared" si="3"/>
        <v>125165189.5</v>
      </c>
      <c r="J14" s="15">
        <f t="shared" si="3"/>
        <v>6491217.2300000004</v>
      </c>
      <c r="K14" s="15">
        <f t="shared" si="3"/>
        <v>16555.07</v>
      </c>
      <c r="L14" s="15">
        <f>SUM(L5:L13)</f>
        <v>6474662.1600000001</v>
      </c>
      <c r="M14" s="15">
        <f>SUM(M5:M13)</f>
        <v>430652323.12</v>
      </c>
      <c r="N14" s="15">
        <f t="shared" si="3"/>
        <v>150000000</v>
      </c>
      <c r="O14" s="18"/>
      <c r="P14" s="1"/>
      <c r="Q14" s="1"/>
    </row>
    <row r="15" spans="3:17" x14ac:dyDescent="0.25">
      <c r="C15" s="23"/>
      <c r="D15" s="23"/>
      <c r="E15" s="23"/>
      <c r="F15" s="24"/>
      <c r="G15" s="24"/>
      <c r="H15" s="24"/>
      <c r="I15" s="24"/>
      <c r="J15" s="24"/>
      <c r="K15" s="24"/>
      <c r="L15" s="24"/>
      <c r="M15" s="24"/>
      <c r="N15" s="24"/>
      <c r="O15" s="25"/>
      <c r="P15" s="26"/>
      <c r="Q15" s="26"/>
    </row>
    <row r="16" spans="3:17" x14ac:dyDescent="0.25">
      <c r="C16" s="23"/>
      <c r="D16" s="23"/>
      <c r="E16" s="23"/>
      <c r="F16" s="24"/>
      <c r="G16" s="24"/>
      <c r="H16" s="24"/>
      <c r="I16" s="24"/>
      <c r="J16" s="24"/>
      <c r="K16" s="24"/>
      <c r="L16" s="24"/>
      <c r="M16" s="24"/>
      <c r="N16" s="24"/>
      <c r="O16" s="25"/>
      <c r="P16" s="26"/>
      <c r="Q16" s="26"/>
    </row>
    <row r="17" spans="3:17" x14ac:dyDescent="0.25">
      <c r="C17" s="23"/>
      <c r="D17" s="23"/>
      <c r="E17" s="23"/>
      <c r="F17" s="24"/>
      <c r="G17" s="24"/>
      <c r="H17" s="24"/>
      <c r="I17" s="24"/>
      <c r="J17" s="24"/>
      <c r="K17" s="24"/>
      <c r="L17" s="24"/>
      <c r="M17" s="24"/>
      <c r="N17" s="24"/>
      <c r="O17" s="25"/>
      <c r="P17" s="26"/>
      <c r="Q17" s="26"/>
    </row>
    <row r="18" spans="3:17" x14ac:dyDescent="0.25">
      <c r="C18" s="23"/>
      <c r="D18" s="23"/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26"/>
      <c r="Q18" s="26"/>
    </row>
    <row r="20" spans="3:17" x14ac:dyDescent="0.25">
      <c r="J20" s="6"/>
      <c r="K20" s="6"/>
      <c r="L20" s="6"/>
    </row>
    <row r="21" spans="3:17" x14ac:dyDescent="0.25">
      <c r="D21" t="s">
        <v>29</v>
      </c>
      <c r="J21" t="s">
        <v>32</v>
      </c>
    </row>
    <row r="22" spans="3:17" x14ac:dyDescent="0.25">
      <c r="D22" t="s">
        <v>31</v>
      </c>
      <c r="J22" t="s">
        <v>31</v>
      </c>
    </row>
    <row r="23" spans="3:17" x14ac:dyDescent="0.25">
      <c r="D23" t="s">
        <v>30</v>
      </c>
      <c r="J23" t="s">
        <v>33</v>
      </c>
    </row>
  </sheetData>
  <mergeCells count="2">
    <mergeCell ref="C14:D14"/>
    <mergeCell ref="C2:Q2"/>
  </mergeCells>
  <phoneticPr fontId="2" type="noConversion"/>
  <pageMargins left="0.7" right="0.7" top="0.75" bottom="0.75" header="0.3" footer="0.3"/>
  <pageSetup scale="38" fitToHeight="0" orientation="landscape" r:id="rId1"/>
  <headerFooter>
    <oddFooter>&amp;L_x000D_&amp;1#&amp;"Calibri"&amp;10&amp;K000000 Clasificare: Uz Intern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 Adriana Constantinescu</dc:creator>
  <cp:lastModifiedBy>Roxana-Maria MUNTEAN</cp:lastModifiedBy>
  <cp:lastPrinted>2026-06-26T09:53:57Z</cp:lastPrinted>
  <dcterms:created xsi:type="dcterms:W3CDTF">2023-10-10T14:40:24Z</dcterms:created>
  <dcterms:modified xsi:type="dcterms:W3CDTF">2026-06-26T09:54:12Z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4765b93-c40a-4da6-86c3-1c24cd70b6da_Enabled">
    <vt:lpwstr>true</vt:lpwstr>
  </property>
  <property fmtid="{D5CDD505-2E9C-101B-9397-08002B2CF9AE}" pid="3" name="MSIP_Label_74765b93-c40a-4da6-86c3-1c24cd70b6da_SetDate">
    <vt:lpwstr>2023-10-10T15:02:34Z</vt:lpwstr>
  </property>
  <property fmtid="{D5CDD505-2E9C-101B-9397-08002B2CF9AE}" pid="4" name="MSIP_Label_74765b93-c40a-4da6-86c3-1c24cd70b6da_Method">
    <vt:lpwstr>Standard</vt:lpwstr>
  </property>
  <property fmtid="{D5CDD505-2E9C-101B-9397-08002B2CF9AE}" pid="5" name="MSIP_Label_74765b93-c40a-4da6-86c3-1c24cd70b6da_Name">
    <vt:lpwstr>BT Uz Intern</vt:lpwstr>
  </property>
  <property fmtid="{D5CDD505-2E9C-101B-9397-08002B2CF9AE}" pid="6" name="MSIP_Label_74765b93-c40a-4da6-86c3-1c24cd70b6da_SiteId">
    <vt:lpwstr>3b6020de-d68c-4aba-832c-890282843c3d</vt:lpwstr>
  </property>
  <property fmtid="{D5CDD505-2E9C-101B-9397-08002B2CF9AE}" pid="7" name="MSIP_Label_74765b93-c40a-4da6-86c3-1c24cd70b6da_ActionId">
    <vt:lpwstr>62964fdf-ec3e-4c1f-99fe-ef6ec2fcc8cb</vt:lpwstr>
  </property>
  <property fmtid="{D5CDD505-2E9C-101B-9397-08002B2CF9AE}" pid="8" name="MSIP_Label_74765b93-c40a-4da6-86c3-1c24cd70b6da_ContentBits">
    <vt:lpwstr>2</vt:lpwstr>
  </property>
</Properties>
</file>